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oolkit Time Plan" sheetId="1" r:id="rId1"/>
  </sheets>
  <calcPr calcId="145621"/>
</workbook>
</file>

<file path=xl/calcChain.xml><?xml version="1.0" encoding="utf-8"?>
<calcChain xmlns="http://schemas.openxmlformats.org/spreadsheetml/2006/main">
  <c r="C23" i="1" l="1"/>
  <c r="E4" i="1" l="1"/>
  <c r="E3" i="1"/>
  <c r="I4" i="1"/>
  <c r="I7" i="1"/>
  <c r="E7" i="1" s="1"/>
  <c r="I3" i="1"/>
  <c r="D4" i="1"/>
  <c r="D5" i="1"/>
  <c r="I5" i="1" s="1"/>
  <c r="E5" i="1" s="1"/>
  <c r="D6" i="1"/>
  <c r="I6" i="1" s="1"/>
  <c r="E6" i="1" s="1"/>
  <c r="D7" i="1"/>
  <c r="D8" i="1"/>
  <c r="I8" i="1" s="1"/>
  <c r="E8" i="1" s="1"/>
  <c r="D9" i="1"/>
  <c r="I9" i="1" s="1"/>
  <c r="E9" i="1" s="1"/>
  <c r="D10" i="1"/>
  <c r="I10" i="1" s="1"/>
  <c r="E10" i="1" s="1"/>
  <c r="D11" i="1"/>
  <c r="I11" i="1" s="1"/>
  <c r="E11" i="1" s="1"/>
  <c r="D12" i="1"/>
  <c r="I12" i="1" s="1"/>
  <c r="E12" i="1" s="1"/>
  <c r="D13" i="1"/>
  <c r="I13" i="1" s="1"/>
  <c r="E13" i="1" s="1"/>
  <c r="D14" i="1"/>
  <c r="I14" i="1" s="1"/>
  <c r="E14" i="1" s="1"/>
  <c r="D15" i="1"/>
  <c r="I15" i="1" s="1"/>
  <c r="E15" i="1" s="1"/>
  <c r="D16" i="1"/>
  <c r="I16" i="1" s="1"/>
  <c r="E16" i="1" s="1"/>
  <c r="D17" i="1"/>
  <c r="I17" i="1" s="1"/>
  <c r="E17" i="1" s="1"/>
  <c r="D18" i="1"/>
  <c r="I18" i="1" s="1"/>
  <c r="E18" i="1" s="1"/>
  <c r="D19" i="1"/>
  <c r="I19" i="1" s="1"/>
  <c r="E19" i="1" s="1"/>
  <c r="D20" i="1"/>
  <c r="I20" i="1" s="1"/>
  <c r="E20" i="1" s="1"/>
  <c r="D3" i="1"/>
  <c r="I25" i="1"/>
  <c r="C25" i="1" s="1"/>
  <c r="H25" i="1"/>
  <c r="H24" i="1"/>
  <c r="I24" i="1" s="1"/>
  <c r="C24" i="1" s="1"/>
  <c r="H23" i="1"/>
  <c r="I23" i="1" s="1"/>
</calcChain>
</file>

<file path=xl/sharedStrings.xml><?xml version="1.0" encoding="utf-8"?>
<sst xmlns="http://schemas.openxmlformats.org/spreadsheetml/2006/main" count="29" uniqueCount="28">
  <si>
    <t>Flooding Processes</t>
  </si>
  <si>
    <t>Climate Hazards and Impacts</t>
  </si>
  <si>
    <t>Review Climate Science</t>
  </si>
  <si>
    <t>Asset and Operations Inventory</t>
  </si>
  <si>
    <t>Assess Exposure</t>
  </si>
  <si>
    <t>Assess Risk</t>
  </si>
  <si>
    <t>Developing and Evaluating Adaptation Solutions</t>
  </si>
  <si>
    <t>Integrating Climate Change into Planning and Operations</t>
  </si>
  <si>
    <t>Climate Change Projections</t>
  </si>
  <si>
    <t>Assess Vulnerability</t>
  </si>
  <si>
    <t>GoF: Review roles and assigned scenario cards</t>
  </si>
  <si>
    <t>GoF: Vulnerability Assessment</t>
  </si>
  <si>
    <t>Suggested Time (min)</t>
  </si>
  <si>
    <t>Training Kickoff</t>
  </si>
  <si>
    <t>Section</t>
  </si>
  <si>
    <t>Topic</t>
  </si>
  <si>
    <t>Presentation Time</t>
  </si>
  <si>
    <t>Game Time</t>
  </si>
  <si>
    <t>Total Time</t>
  </si>
  <si>
    <t>Minutes</t>
  </si>
  <si>
    <t>Hours</t>
  </si>
  <si>
    <t>Cumulative Time
(min)</t>
  </si>
  <si>
    <t>USDN Climate Change Toolkit: Timing Planner</t>
  </si>
  <si>
    <t>Climate Change Adaptation Process</t>
  </si>
  <si>
    <t>GoF: Risk exercise (Optional)</t>
  </si>
  <si>
    <t xml:space="preserve">GoF: Complete Asset Inventory Table </t>
  </si>
  <si>
    <t xml:space="preserve">GoF: Adaptation Plan Exercise </t>
  </si>
  <si>
    <t>Introduction to Climate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</si>
</sst>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20" fontId="0" fillId="0" borderId="0" xfId="0" applyNumberFormat="1"/>
    <xf numFmtId="20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K27" sqref="K27"/>
    </sheetView>
  </sheetViews>
  <sheetFormatPr defaultRowHeight="15" x14ac:dyDescent="0.25"/>
  <cols>
    <col min="2" max="2" width="51.5703125" customWidth="1"/>
    <col min="3" max="3" width="16.140625" customWidth="1"/>
    <col min="4" max="4" width="16.140625" hidden="1" customWidth="1"/>
    <col min="5" max="5" width="16.140625" bestFit="1" customWidth="1"/>
    <col min="6" max="6" width="9.140625" customWidth="1"/>
    <col min="8" max="10" width="0" hidden="1" customWidth="1"/>
  </cols>
  <sheetData>
    <row r="1" spans="1:10" x14ac:dyDescent="0.25">
      <c r="A1" s="8" t="s">
        <v>22</v>
      </c>
    </row>
    <row r="2" spans="1:10" ht="30" x14ac:dyDescent="0.25">
      <c r="A2" s="10" t="s">
        <v>14</v>
      </c>
      <c r="B2" s="8" t="s">
        <v>15</v>
      </c>
      <c r="C2" s="3" t="s">
        <v>12</v>
      </c>
      <c r="D2" s="3" t="s">
        <v>21</v>
      </c>
      <c r="E2" s="3" t="s">
        <v>21</v>
      </c>
    </row>
    <row r="3" spans="1:10" x14ac:dyDescent="0.25">
      <c r="A3" s="1">
        <v>0</v>
      </c>
      <c r="B3" t="s">
        <v>13</v>
      </c>
      <c r="C3" s="9">
        <v>5</v>
      </c>
      <c r="D3" s="9">
        <f>SUM($C$3:C3)</f>
        <v>5</v>
      </c>
      <c r="E3" s="7">
        <f>J3+I3/24</f>
        <v>3.472222222222222E-3</v>
      </c>
      <c r="I3">
        <f>D3/60</f>
        <v>8.3333333333333329E-2</v>
      </c>
      <c r="J3" s="6">
        <v>0</v>
      </c>
    </row>
    <row r="4" spans="1:10" x14ac:dyDescent="0.25">
      <c r="A4" s="1">
        <v>1</v>
      </c>
      <c r="B4" t="s">
        <v>27</v>
      </c>
      <c r="C4" s="1">
        <v>10</v>
      </c>
      <c r="D4" s="9">
        <f>SUM($C$3:C4)</f>
        <v>15</v>
      </c>
      <c r="E4" s="7">
        <f t="shared" ref="E4:E20" si="0">J4+I4/24</f>
        <v>1.0416666666666666E-2</v>
      </c>
      <c r="I4">
        <f t="shared" ref="I4:I20" si="1">D4/60</f>
        <v>0.25</v>
      </c>
      <c r="J4" s="6">
        <v>0</v>
      </c>
    </row>
    <row r="5" spans="1:10" x14ac:dyDescent="0.25">
      <c r="A5" s="1">
        <v>2</v>
      </c>
      <c r="B5" t="s">
        <v>0</v>
      </c>
      <c r="C5" s="1">
        <v>5</v>
      </c>
      <c r="D5" s="9">
        <f>SUM($C$3:C5)</f>
        <v>20</v>
      </c>
      <c r="E5" s="7">
        <f t="shared" si="0"/>
        <v>1.3888888888888888E-2</v>
      </c>
      <c r="I5">
        <f t="shared" si="1"/>
        <v>0.33333333333333331</v>
      </c>
      <c r="J5" s="6">
        <v>0</v>
      </c>
    </row>
    <row r="6" spans="1:10" x14ac:dyDescent="0.25">
      <c r="A6" s="1">
        <v>3</v>
      </c>
      <c r="B6" t="s">
        <v>1</v>
      </c>
      <c r="C6" s="1">
        <v>10</v>
      </c>
      <c r="D6" s="9">
        <f>SUM($C$3:C6)</f>
        <v>30</v>
      </c>
      <c r="E6" s="7">
        <f t="shared" si="0"/>
        <v>2.0833333333333332E-2</v>
      </c>
      <c r="I6">
        <f t="shared" si="1"/>
        <v>0.5</v>
      </c>
      <c r="J6" s="6">
        <v>0</v>
      </c>
    </row>
    <row r="7" spans="1:10" x14ac:dyDescent="0.25">
      <c r="A7" s="1">
        <v>4</v>
      </c>
      <c r="B7" t="s">
        <v>23</v>
      </c>
      <c r="C7" s="1">
        <v>5</v>
      </c>
      <c r="D7" s="9">
        <f>SUM($C$3:C7)</f>
        <v>35</v>
      </c>
      <c r="E7" s="7">
        <f t="shared" si="0"/>
        <v>2.4305555555555556E-2</v>
      </c>
      <c r="I7">
        <f t="shared" si="1"/>
        <v>0.58333333333333337</v>
      </c>
      <c r="J7" s="6">
        <v>0</v>
      </c>
    </row>
    <row r="8" spans="1:10" x14ac:dyDescent="0.25">
      <c r="A8" s="1">
        <v>5</v>
      </c>
      <c r="B8" t="s">
        <v>2</v>
      </c>
      <c r="C8" s="1">
        <v>5</v>
      </c>
      <c r="D8" s="9">
        <f>SUM($C$3:C8)</f>
        <v>40</v>
      </c>
      <c r="E8" s="7">
        <f t="shared" si="0"/>
        <v>2.7777777777777776E-2</v>
      </c>
      <c r="I8">
        <f t="shared" si="1"/>
        <v>0.66666666666666663</v>
      </c>
      <c r="J8" s="6">
        <v>0</v>
      </c>
    </row>
    <row r="9" spans="1:10" x14ac:dyDescent="0.25">
      <c r="A9" s="1">
        <v>6</v>
      </c>
      <c r="B9" t="s">
        <v>8</v>
      </c>
      <c r="C9" s="1">
        <v>10</v>
      </c>
      <c r="D9" s="9">
        <f>SUM($C$3:C9)</f>
        <v>50</v>
      </c>
      <c r="E9" s="7">
        <f t="shared" si="0"/>
        <v>3.4722222222222224E-2</v>
      </c>
      <c r="I9">
        <f t="shared" si="1"/>
        <v>0.83333333333333337</v>
      </c>
      <c r="J9" s="6">
        <v>0</v>
      </c>
    </row>
    <row r="10" spans="1:10" x14ac:dyDescent="0.25">
      <c r="A10" s="1"/>
      <c r="B10" t="s">
        <v>10</v>
      </c>
      <c r="C10" s="1">
        <v>10</v>
      </c>
      <c r="D10" s="9">
        <f>SUM($C$3:C10)</f>
        <v>60</v>
      </c>
      <c r="E10" s="7">
        <f t="shared" si="0"/>
        <v>4.1666666666666664E-2</v>
      </c>
      <c r="I10">
        <f t="shared" si="1"/>
        <v>1</v>
      </c>
      <c r="J10" s="6">
        <v>0</v>
      </c>
    </row>
    <row r="11" spans="1:10" x14ac:dyDescent="0.25">
      <c r="A11" s="1">
        <v>7</v>
      </c>
      <c r="B11" t="s">
        <v>3</v>
      </c>
      <c r="C11" s="1">
        <v>15</v>
      </c>
      <c r="D11" s="9">
        <f>SUM($C$3:C11)</f>
        <v>75</v>
      </c>
      <c r="E11" s="7">
        <f t="shared" si="0"/>
        <v>5.2083333333333336E-2</v>
      </c>
      <c r="I11">
        <f t="shared" si="1"/>
        <v>1.25</v>
      </c>
      <c r="J11" s="6">
        <v>0</v>
      </c>
    </row>
    <row r="12" spans="1:10" x14ac:dyDescent="0.25">
      <c r="A12" s="1"/>
      <c r="B12" t="s">
        <v>25</v>
      </c>
      <c r="C12" s="1">
        <v>15</v>
      </c>
      <c r="D12" s="9">
        <f>SUM($C$3:C12)</f>
        <v>90</v>
      </c>
      <c r="E12" s="7">
        <f t="shared" si="0"/>
        <v>6.25E-2</v>
      </c>
      <c r="I12">
        <f t="shared" si="1"/>
        <v>1.5</v>
      </c>
      <c r="J12" s="6">
        <v>0</v>
      </c>
    </row>
    <row r="13" spans="1:10" x14ac:dyDescent="0.25">
      <c r="A13" s="1">
        <v>8</v>
      </c>
      <c r="B13" t="s">
        <v>9</v>
      </c>
      <c r="C13" s="1">
        <v>10</v>
      </c>
      <c r="D13" s="9">
        <f>SUM($C$3:C13)</f>
        <v>100</v>
      </c>
      <c r="E13" s="7">
        <f t="shared" si="0"/>
        <v>6.9444444444444448E-2</v>
      </c>
      <c r="I13">
        <f t="shared" si="1"/>
        <v>1.6666666666666667</v>
      </c>
      <c r="J13" s="6">
        <v>0</v>
      </c>
    </row>
    <row r="14" spans="1:10" x14ac:dyDescent="0.25">
      <c r="A14" s="1">
        <v>9</v>
      </c>
      <c r="B14" t="s">
        <v>4</v>
      </c>
      <c r="C14" s="1">
        <v>15</v>
      </c>
      <c r="D14" s="9">
        <f>SUM($C$3:C14)</f>
        <v>115</v>
      </c>
      <c r="E14" s="7">
        <f t="shared" si="0"/>
        <v>7.9861111111111119E-2</v>
      </c>
      <c r="I14">
        <f t="shared" si="1"/>
        <v>1.9166666666666667</v>
      </c>
      <c r="J14" s="6">
        <v>0</v>
      </c>
    </row>
    <row r="15" spans="1:10" x14ac:dyDescent="0.25">
      <c r="A15" s="1"/>
      <c r="B15" t="s">
        <v>11</v>
      </c>
      <c r="C15" s="1">
        <v>15</v>
      </c>
      <c r="D15" s="9">
        <f>SUM($C$3:C15)</f>
        <v>130</v>
      </c>
      <c r="E15" s="7">
        <f t="shared" si="0"/>
        <v>9.0277777777777776E-2</v>
      </c>
      <c r="I15">
        <f t="shared" si="1"/>
        <v>2.1666666666666665</v>
      </c>
      <c r="J15" s="6">
        <v>0</v>
      </c>
    </row>
    <row r="16" spans="1:10" x14ac:dyDescent="0.25">
      <c r="A16" s="1">
        <v>10</v>
      </c>
      <c r="B16" t="s">
        <v>5</v>
      </c>
      <c r="C16" s="1">
        <v>10</v>
      </c>
      <c r="D16" s="9">
        <f>SUM($C$3:C16)</f>
        <v>140</v>
      </c>
      <c r="E16" s="7">
        <f t="shared" si="0"/>
        <v>9.7222222222222224E-2</v>
      </c>
      <c r="I16">
        <f t="shared" si="1"/>
        <v>2.3333333333333335</v>
      </c>
      <c r="J16" s="6">
        <v>0</v>
      </c>
    </row>
    <row r="17" spans="1:10" x14ac:dyDescent="0.25">
      <c r="A17" s="1"/>
      <c r="B17" t="s">
        <v>24</v>
      </c>
      <c r="C17" s="1">
        <v>15</v>
      </c>
      <c r="D17" s="9">
        <f>SUM($C$3:C17)</f>
        <v>155</v>
      </c>
      <c r="E17" s="7">
        <f t="shared" si="0"/>
        <v>0.1076388888888889</v>
      </c>
      <c r="I17">
        <f t="shared" si="1"/>
        <v>2.5833333333333335</v>
      </c>
      <c r="J17" s="6">
        <v>0</v>
      </c>
    </row>
    <row r="18" spans="1:10" x14ac:dyDescent="0.25">
      <c r="A18" s="1">
        <v>11</v>
      </c>
      <c r="B18" t="s">
        <v>6</v>
      </c>
      <c r="C18" s="1">
        <v>20</v>
      </c>
      <c r="D18" s="9">
        <f>SUM($C$3:C18)</f>
        <v>175</v>
      </c>
      <c r="E18" s="7">
        <f t="shared" si="0"/>
        <v>0.12152777777777778</v>
      </c>
      <c r="I18">
        <f t="shared" si="1"/>
        <v>2.9166666666666665</v>
      </c>
      <c r="J18" s="6">
        <v>0</v>
      </c>
    </row>
    <row r="19" spans="1:10" x14ac:dyDescent="0.25">
      <c r="A19" s="1">
        <v>12</v>
      </c>
      <c r="B19" t="s">
        <v>7</v>
      </c>
      <c r="C19" s="1">
        <v>10</v>
      </c>
      <c r="D19" s="9">
        <f>SUM($C$3:C19)</f>
        <v>185</v>
      </c>
      <c r="E19" s="7">
        <f t="shared" si="0"/>
        <v>0.12847222222222224</v>
      </c>
      <c r="I19">
        <f t="shared" si="1"/>
        <v>3.0833333333333335</v>
      </c>
      <c r="J19" s="6">
        <v>0</v>
      </c>
    </row>
    <row r="20" spans="1:10" x14ac:dyDescent="0.25">
      <c r="A20" s="1"/>
      <c r="B20" t="s">
        <v>26</v>
      </c>
      <c r="C20" s="1">
        <v>25</v>
      </c>
      <c r="D20" s="9">
        <f>SUM($C$3:C20)</f>
        <v>210</v>
      </c>
      <c r="E20" s="7">
        <f t="shared" si="0"/>
        <v>0.14583333333333334</v>
      </c>
      <c r="I20">
        <f t="shared" si="1"/>
        <v>3.5</v>
      </c>
      <c r="J20" s="6">
        <v>0</v>
      </c>
    </row>
    <row r="21" spans="1:10" x14ac:dyDescent="0.25">
      <c r="C21" s="1"/>
      <c r="D21" s="1"/>
    </row>
    <row r="22" spans="1:10" x14ac:dyDescent="0.25">
      <c r="A22" s="11"/>
      <c r="B22" s="11"/>
      <c r="C22" s="12"/>
      <c r="H22" s="1" t="s">
        <v>19</v>
      </c>
      <c r="I22" s="1" t="s">
        <v>20</v>
      </c>
    </row>
    <row r="23" spans="1:10" x14ac:dyDescent="0.25">
      <c r="B23" s="4" t="s">
        <v>18</v>
      </c>
      <c r="C23" s="7">
        <f>J23+I23/24</f>
        <v>0.14583333333333334</v>
      </c>
      <c r="H23" s="1">
        <f>SUM(C3:C20)</f>
        <v>210</v>
      </c>
      <c r="I23" s="5">
        <f>H23/60</f>
        <v>3.5</v>
      </c>
      <c r="J23" s="6">
        <v>0</v>
      </c>
    </row>
    <row r="24" spans="1:10" x14ac:dyDescent="0.25">
      <c r="B24" s="4" t="s">
        <v>16</v>
      </c>
      <c r="C24" s="7">
        <f>J24+I24/24</f>
        <v>9.0277777777777776E-2</v>
      </c>
      <c r="H24" s="1">
        <f>C3+C4+C5+C6+C7+C8+C9+C11+C13+C14+C16+C18+C19</f>
        <v>130</v>
      </c>
      <c r="I24" s="2">
        <f>H24/60</f>
        <v>2.1666666666666665</v>
      </c>
      <c r="J24" s="6">
        <v>0</v>
      </c>
    </row>
    <row r="25" spans="1:10" x14ac:dyDescent="0.25">
      <c r="B25" s="4" t="s">
        <v>17</v>
      </c>
      <c r="C25" s="7">
        <f>J25+I25/24</f>
        <v>5.5555555555555552E-2</v>
      </c>
      <c r="H25" s="1">
        <f>C10+C12+C15+C17+C20</f>
        <v>80</v>
      </c>
      <c r="I25" s="2">
        <f>H25/60</f>
        <v>1.3333333333333333</v>
      </c>
      <c r="J25" s="6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Toolkit Time Plan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2016-11-09T06:35:46Z</dcterms:modified>
</cp:coreProperties>
</file>